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985" windowHeight="850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25725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/>
  <c r="E36"/>
  <c r="C22"/>
  <c r="A14" i="4"/>
  <c r="A11"/>
  <c r="A8"/>
  <c r="A14" i="3"/>
  <c r="A11"/>
  <c r="A8"/>
  <c r="A4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<sst xmlns="http://schemas.openxmlformats.org/spreadsheetml/2006/main" count="165" uniqueCount="82">
  <si>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</si>
  <si>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</si>
  <si>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</si>
  <si>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</si>
  <si>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</si>
  <si>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</si>
  <si>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</si>
  <si>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</si>
  <si>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</si>
  <si>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</si>
  <si>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</si>
  <si>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</si>
  <si>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</si>
  <si>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</si>
  <si>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</si>
  <si>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</si>
  <si>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</si>
  <si>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</si>
  <si>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</si>
  <si>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</si>
  <si>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</si>
  <si>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</si>
  <si>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</si>
  <si>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</si>
  <si>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</si>
  <si>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</si>
  <si>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</si>
  <si>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</si>
  <si>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</si>
  <si>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</si>
  <si>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</si>
  <si>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</si>
  <si>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</si>
  <si>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</si>
  <si>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</si>
  <si>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</si>
  <si>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</si>
  <si>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</si>
  <si>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</si>
  <si>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</si>
  <si>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</si>
  <si>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</si>
  <si>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</si>
  <si>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</si>
  <si>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</si>
  <si>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</si>
  <si>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</si>
  <si>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</si>
  <si>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</si>
  <si>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</si>
  <si>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</si>
  <si>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</si>
  <si>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</si>
  <si>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</si>
  <si>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</si>
  <si>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</si>
  <si>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</si>
  <si>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</si>
  <si>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</si>
  <si>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</si>
  <si>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</si>
  <si>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</si>
  <si>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</si>
  <si>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</si>
  <si>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</si>
  <si>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</si>
  <si>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</si>
  <si>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</si>
  <si>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</si>
  <si>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</si>
  <si>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</si>
  <si>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</si>
  <si>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</si>
  <si>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</si>
  <si>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</si>
  <si>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</si>
  <si>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Объемы финансирования, млн руб. с учетом НДС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</si>
  <si>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</si>
  <si>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</si>
  <si>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</si>
  <si>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Установка измерительного комплекса Ставропольский край, Кочубеевский р-н, с. Кочубеевское, ул. Станционная, д. 10   по ТУ № 77/2025/МИХ/КОЧ от 1.10.2025 г. (оп.  № 21 ВЛ-0,4 кВ Ф-3 ТП-10/163  ул. Станционная, ул. Торговая; заявитель Кренслер Ф.Ф.)</t>
  </si>
  <si>
    <t>Р_СТ-053712</t>
  </si>
</sst>
</file>

<file path=xl/styles.xml><?xml version="1.0" encoding="utf-8"?>
<styleSheet xmlns="http://schemas.openxmlformats.org/spreadsheetml/2006/main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1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 applyFill="1"/>
    <xf numFmtId="0" fontId="7" fillId="0" borderId="0" xfId="5" applyFont="1" applyFill="1"/>
    <xf numFmtId="0" fontId="7" fillId="0" borderId="0" xfId="5" applyFont="1" applyFill="1"/>
    <xf numFmtId="0" fontId="8" fillId="0" borderId="0" xfId="5" applyFill="1"/>
    <xf numFmtId="0" fontId="9" fillId="0" borderId="0" xfId="5" applyFont="1" applyFill="1"/>
    <xf numFmtId="0" fontId="11" fillId="0" borderId="0" xfId="5" applyFont="1" applyFill="1" applyAlignment="1">
      <alignment horizontal="left" vertical="center"/>
    </xf>
    <xf numFmtId="0" fontId="6" fillId="0" borderId="0" xfId="5" applyFont="1" applyFill="1"/>
    <xf numFmtId="0" fontId="10" fillId="0" borderId="0" xfId="3" applyFont="1" applyFill="1" applyAlignment="1">
      <alignment horizontal="right"/>
    </xf>
    <xf numFmtId="0" fontId="13" fillId="0" borderId="0" xfId="5" applyFont="1" applyFill="1" applyAlignment="1">
      <alignment horizontal="center" vertical="center"/>
    </xf>
    <xf numFmtId="0" fontId="13" fillId="0" borderId="0" xfId="5" applyFont="1" applyFill="1" applyAlignment="1">
      <alignment horizontal="center" vertical="center"/>
    </xf>
    <xf numFmtId="0" fontId="16" fillId="0" borderId="0" xfId="5" applyFont="1" applyFill="1" applyAlignment="1">
      <alignment horizontal="center" vertical="center"/>
    </xf>
    <xf numFmtId="0" fontId="16" fillId="0" borderId="0" xfId="5" applyFont="1" applyFill="1" applyAlignment="1">
      <alignment horizontal="center" vertical="center"/>
    </xf>
    <xf numFmtId="0" fontId="15" fillId="0" borderId="0" xfId="5" applyFont="1" applyFill="1" applyAlignment="1">
      <alignment vertical="center"/>
    </xf>
    <xf numFmtId="0" fontId="15" fillId="0" borderId="0" xfId="5" applyFont="1" applyFill="1" applyAlignment="1">
      <alignment vertical="center"/>
    </xf>
    <xf numFmtId="0" fontId="15" fillId="0" borderId="7" xfId="5" applyFont="1" applyFill="1" applyBorder="1" applyAlignment="1">
      <alignment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15" fillId="0" borderId="7" xfId="5" applyFont="1" applyFill="1" applyBorder="1" applyAlignment="1">
      <alignment horizontal="left" vertical="center" wrapText="1"/>
    </xf>
    <xf numFmtId="0" fontId="15" fillId="0" borderId="7" xfId="5" applyFont="1" applyFill="1" applyBorder="1" applyAlignment="1">
      <alignment horizontal="left" vertical="center"/>
    </xf>
    <xf numFmtId="49" fontId="15" fillId="0" borderId="13" xfId="5" applyNumberFormat="1" applyFont="1" applyFill="1" applyBorder="1" applyAlignment="1">
      <alignment horizontal="center" vertical="center"/>
    </xf>
    <xf numFmtId="49" fontId="15" fillId="0" borderId="7" xfId="5" applyNumberFormat="1" applyFont="1" applyFill="1" applyBorder="1" applyAlignment="1">
      <alignment horizontal="center" vertical="center" wrapText="1"/>
    </xf>
    <xf numFmtId="49" fontId="15" fillId="0" borderId="7" xfId="5" applyNumberFormat="1" applyFont="1" applyFill="1" applyBorder="1" applyAlignment="1">
      <alignment horizontal="center" vertical="center"/>
    </xf>
    <xf numFmtId="0" fontId="15" fillId="0" borderId="7" xfId="5" applyFont="1" applyFill="1" applyBorder="1" applyAlignment="1">
      <alignment horizontal="center" vertical="center"/>
    </xf>
    <xf numFmtId="2" fontId="17" fillId="0" borderId="7" xfId="5" applyNumberFormat="1" applyFont="1" applyFill="1" applyBorder="1" applyAlignment="1">
      <alignment horizontal="center" vertical="center"/>
    </xf>
    <xf numFmtId="0" fontId="17" fillId="0" borderId="7" xfId="5" applyFont="1" applyFill="1" applyBorder="1" applyAlignment="1">
      <alignment horizontal="center" vertical="center"/>
    </xf>
    <xf numFmtId="167" fontId="5" fillId="0" borderId="7" xfId="2" applyNumberFormat="1" applyFill="1" applyBorder="1" applyAlignment="1">
      <alignment horizontal="center" vertical="center"/>
    </xf>
    <xf numFmtId="0" fontId="12" fillId="0" borderId="0" xfId="5" applyFont="1" applyFill="1"/>
    <xf numFmtId="0" fontId="13" fillId="0" borderId="0" xfId="5" applyFont="1" applyFill="1" applyAlignment="1">
      <alignment vertical="center"/>
    </xf>
    <xf numFmtId="0" fontId="13" fillId="0" borderId="0" xfId="5" applyFont="1" applyFill="1" applyAlignment="1">
      <alignment vertical="center"/>
    </xf>
    <xf numFmtId="0" fontId="18" fillId="0" borderId="0" xfId="5" applyFont="1" applyFill="1" applyAlignment="1">
      <alignment vertical="center"/>
    </xf>
    <xf numFmtId="0" fontId="14" fillId="0" borderId="0" xfId="5" applyFont="1" applyFill="1" applyAlignment="1">
      <alignment vertical="center"/>
    </xf>
    <xf numFmtId="0" fontId="15" fillId="0" borderId="7" xfId="5" applyFont="1" applyFill="1" applyBorder="1" applyAlignment="1">
      <alignment horizontal="center"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15" fillId="0" borderId="16" xfId="5" applyFont="1" applyFill="1" applyBorder="1" applyAlignment="1">
      <alignment horizontal="center" vertical="center"/>
    </xf>
    <xf numFmtId="0" fontId="15" fillId="0" borderId="9" xfId="5" applyFont="1" applyFill="1" applyBorder="1" applyAlignment="1">
      <alignment horizontal="left" vertical="center" wrapText="1"/>
    </xf>
    <xf numFmtId="0" fontId="15" fillId="0" borderId="10" xfId="5" applyFont="1" applyFill="1" applyBorder="1" applyAlignment="1">
      <alignment horizontal="left" vertical="center" wrapText="1"/>
    </xf>
    <xf numFmtId="0" fontId="15" fillId="0" borderId="11" xfId="5" applyFont="1" applyFill="1" applyBorder="1" applyAlignment="1">
      <alignment horizontal="left" vertical="center" wrapText="1"/>
    </xf>
    <xf numFmtId="0" fontId="15" fillId="0" borderId="12" xfId="5" applyFont="1" applyFill="1" applyBorder="1" applyAlignment="1">
      <alignment horizontal="left" vertical="center" wrapText="1"/>
    </xf>
    <xf numFmtId="0" fontId="15" fillId="0" borderId="0" xfId="5" applyFont="1" applyFill="1" applyAlignment="1">
      <alignment horizontal="left" vertical="center" wrapText="1"/>
    </xf>
    <xf numFmtId="0" fontId="15" fillId="0" borderId="7" xfId="5" applyFont="1" applyFill="1" applyBorder="1" applyAlignment="1">
      <alignment horizontal="left" vertical="center" wrapText="1"/>
    </xf>
    <xf numFmtId="0" fontId="15" fillId="0" borderId="14" xfId="5" applyFont="1" applyFill="1" applyBorder="1" applyAlignment="1">
      <alignment horizontal="center" vertical="center" wrapText="1"/>
    </xf>
    <xf numFmtId="0" fontId="15" fillId="0" borderId="15" xfId="5" applyFont="1" applyFill="1" applyBorder="1" applyAlignment="1">
      <alignment horizontal="center" vertical="center" wrapText="1"/>
    </xf>
    <xf numFmtId="0" fontId="15" fillId="0" borderId="0" xfId="5" applyFont="1" applyFill="1" applyAlignment="1">
      <alignment horizontal="center" vertical="center"/>
    </xf>
    <xf numFmtId="0" fontId="14" fillId="0" borderId="0" xfId="5" applyFont="1" applyFill="1" applyAlignment="1">
      <alignment horizontal="center"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14" fillId="0" borderId="0" xfId="5" applyFont="1" applyFill="1" applyAlignment="1">
      <alignment horizontal="center" vertical="center"/>
    </xf>
    <xf numFmtId="0" fontId="10" fillId="0" borderId="0" xfId="3" applyFont="1" applyFill="1" applyAlignment="1">
      <alignment horizontal="right" vertical="center"/>
    </xf>
    <xf numFmtId="0" fontId="10" fillId="0" borderId="0" xfId="3" applyFont="1" applyFill="1" applyAlignment="1">
      <alignment horizontal="right"/>
    </xf>
    <xf numFmtId="0" fontId="12" fillId="0" borderId="0" xfId="5" applyFont="1" applyFill="1" applyAlignment="1">
      <alignment horizontal="center" vertical="center"/>
    </xf>
    <xf numFmtId="0" fontId="13" fillId="0" borderId="0" xfId="5" applyFont="1" applyFill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tabSelected="1" view="pageBreakPreview" topLeftCell="A7" zoomScale="110" zoomScaleNormal="100" zoomScaleSheetLayoutView="110" workbookViewId="0">
      <selection activeCell="A15" sqref="A15:H15"/>
    </sheetView>
  </sheetViews>
  <sheetFormatPr defaultColWidth="9.140625" defaultRowHeight="1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>
      <c r="A1" s="15"/>
      <c r="C1" s="56" t="s">
        <v>0</v>
      </c>
      <c r="D1" s="56"/>
      <c r="E1" s="56"/>
      <c r="F1" s="56"/>
      <c r="G1" s="56"/>
      <c r="H1" s="56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>
      <c r="A2" s="15"/>
      <c r="C2" s="57" t="s">
        <v>1</v>
      </c>
      <c r="D2" s="57"/>
      <c r="E2" s="57"/>
      <c r="F2" s="57"/>
      <c r="G2" s="57"/>
      <c r="H2" s="5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>
      <c r="A3" s="16"/>
      <c r="C3" s="57" t="s">
        <v>2</v>
      </c>
      <c r="D3" s="57"/>
      <c r="E3" s="57"/>
      <c r="F3" s="57"/>
      <c r="G3" s="57"/>
      <c r="H3" s="5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>
      <c r="A5" s="58" t="s">
        <v>3</v>
      </c>
      <c r="B5" s="58"/>
      <c r="C5" s="58"/>
      <c r="D5" s="58"/>
      <c r="E5" s="58"/>
      <c r="F5" s="58"/>
      <c r="G5" s="58"/>
      <c r="H5" s="58"/>
      <c r="I5" s="36"/>
      <c r="J5" s="36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>
      <c r="A7" s="59" t="s">
        <v>4</v>
      </c>
      <c r="B7" s="59"/>
      <c r="C7" s="59"/>
      <c r="D7" s="59"/>
      <c r="E7" s="59"/>
      <c r="F7" s="59"/>
      <c r="G7" s="59"/>
      <c r="H7" s="59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17"/>
      <c r="X7" s="17"/>
      <c r="Y7" s="17"/>
    </row>
    <row r="8" spans="1:25" s="11" customFormat="1" ht="18.75">
      <c r="A8" s="19"/>
      <c r="B8" s="19"/>
      <c r="C8" s="19"/>
      <c r="D8" s="20"/>
      <c r="E8" s="20"/>
      <c r="F8" s="20"/>
      <c r="G8" s="20"/>
      <c r="H8" s="20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17"/>
      <c r="X8" s="17"/>
      <c r="Y8" s="17"/>
    </row>
    <row r="9" spans="1:25" s="11" customFormat="1" ht="18.75">
      <c r="A9" s="55" t="s">
        <v>77</v>
      </c>
      <c r="B9" s="55"/>
      <c r="C9" s="55"/>
      <c r="D9" s="55"/>
      <c r="E9" s="55"/>
      <c r="F9" s="55"/>
      <c r="G9" s="55"/>
      <c r="H9" s="55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17"/>
      <c r="X9" s="17"/>
      <c r="Y9" s="17"/>
    </row>
    <row r="10" spans="1:25" s="11" customFormat="1" ht="18.75">
      <c r="A10" s="52" t="s">
        <v>5</v>
      </c>
      <c r="B10" s="52"/>
      <c r="C10" s="52"/>
      <c r="D10" s="52"/>
      <c r="E10" s="52"/>
      <c r="F10" s="52"/>
      <c r="G10" s="52"/>
      <c r="H10" s="52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17"/>
      <c r="X10" s="17"/>
      <c r="Y10" s="17"/>
    </row>
    <row r="11" spans="1:25" s="11" customFormat="1" ht="18.75">
      <c r="A11" s="19"/>
      <c r="B11" s="19"/>
      <c r="C11" s="19"/>
      <c r="D11" s="20"/>
      <c r="E11" s="20"/>
      <c r="F11" s="20"/>
      <c r="G11" s="20"/>
      <c r="H11" s="20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17"/>
      <c r="X11" s="17"/>
      <c r="Y11" s="17"/>
    </row>
    <row r="12" spans="1:25" s="11" customFormat="1" ht="18.75">
      <c r="A12" s="59" t="s">
        <v>81</v>
      </c>
      <c r="B12" s="59"/>
      <c r="C12" s="59"/>
      <c r="D12" s="59"/>
      <c r="E12" s="59"/>
      <c r="F12" s="59"/>
      <c r="G12" s="59"/>
      <c r="H12" s="59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</row>
    <row r="13" spans="1:25" s="11" customFormat="1" ht="18.75">
      <c r="A13" s="52" t="s">
        <v>6</v>
      </c>
      <c r="B13" s="52"/>
      <c r="C13" s="52"/>
      <c r="D13" s="52"/>
      <c r="E13" s="52"/>
      <c r="F13" s="52"/>
      <c r="G13" s="52"/>
      <c r="H13" s="52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17"/>
      <c r="X13" s="17"/>
      <c r="Y13" s="17"/>
    </row>
    <row r="14" spans="1:25" s="11" customFormat="1" ht="18.75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60.6" customHeight="1">
      <c r="A15" s="53" t="s">
        <v>80</v>
      </c>
      <c r="B15" s="53"/>
      <c r="C15" s="53"/>
      <c r="D15" s="53"/>
      <c r="E15" s="53"/>
      <c r="F15" s="53"/>
      <c r="G15" s="53"/>
      <c r="H15" s="53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13"/>
      <c r="X15" s="13"/>
      <c r="Y15" s="13"/>
    </row>
    <row r="16" spans="1:25" s="12" customFormat="1" ht="15.75">
      <c r="A16" s="52" t="s">
        <v>7</v>
      </c>
      <c r="B16" s="52"/>
      <c r="C16" s="52"/>
      <c r="D16" s="52"/>
      <c r="E16" s="52"/>
      <c r="F16" s="52"/>
      <c r="G16" s="52"/>
      <c r="H16" s="52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13"/>
      <c r="X16" s="13"/>
      <c r="Y16" s="13"/>
    </row>
    <row r="17" spans="1:25" s="12" customFormat="1" ht="18.75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13"/>
      <c r="U17" s="13"/>
      <c r="V17" s="13"/>
      <c r="W17" s="13"/>
      <c r="X17" s="13"/>
      <c r="Y17" s="13"/>
    </row>
    <row r="18" spans="1:25" s="12" customFormat="1" ht="18.75" customHeight="1">
      <c r="A18" s="53" t="s">
        <v>8</v>
      </c>
      <c r="B18" s="53"/>
      <c r="C18" s="53"/>
      <c r="D18" s="53"/>
      <c r="E18" s="53"/>
      <c r="F18" s="53"/>
      <c r="G18" s="53"/>
      <c r="H18" s="53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13"/>
      <c r="X18" s="13"/>
      <c r="Y18" s="13"/>
    </row>
    <row r="19" spans="1:25" s="12" customFormat="1" ht="18.75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13"/>
      <c r="U19" s="13"/>
      <c r="V19" s="13"/>
      <c r="W19" s="13"/>
      <c r="X19" s="13"/>
      <c r="Y19" s="13"/>
    </row>
    <row r="20" spans="1:25" s="12" customFormat="1" ht="31.5">
      <c r="A20" s="25" t="s">
        <v>9</v>
      </c>
      <c r="B20" s="26" t="s">
        <v>10</v>
      </c>
      <c r="C20" s="54" t="s">
        <v>11</v>
      </c>
      <c r="D20" s="54"/>
      <c r="E20" s="54"/>
      <c r="F20" s="54"/>
      <c r="G20" s="54"/>
      <c r="H20" s="54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13"/>
      <c r="U20" s="13"/>
      <c r="V20" s="13"/>
      <c r="W20" s="13"/>
      <c r="X20" s="13"/>
      <c r="Y20" s="13"/>
    </row>
    <row r="21" spans="1:25" s="12" customFormat="1" ht="18.75">
      <c r="A21" s="26">
        <v>1</v>
      </c>
      <c r="B21" s="26">
        <v>2</v>
      </c>
      <c r="C21" s="54">
        <v>3</v>
      </c>
      <c r="D21" s="54"/>
      <c r="E21" s="54"/>
      <c r="F21" s="54"/>
      <c r="G21" s="54"/>
      <c r="H21" s="54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13"/>
      <c r="U21" s="13"/>
      <c r="V21" s="13"/>
      <c r="W21" s="13"/>
      <c r="X21" s="13"/>
      <c r="Y21" s="13"/>
    </row>
    <row r="22" spans="1:25" s="12" customFormat="1" ht="31.5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13"/>
      <c r="U22" s="13"/>
      <c r="V22" s="13"/>
      <c r="W22" s="13"/>
      <c r="X22" s="13"/>
      <c r="Y22" s="13"/>
    </row>
    <row r="23" spans="1:25" s="12" customFormat="1" ht="18.75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13"/>
      <c r="U23" s="13"/>
      <c r="V23" s="13"/>
      <c r="W23" s="13"/>
      <c r="X23" s="13"/>
      <c r="Y23" s="13"/>
    </row>
    <row r="24" spans="1:25" s="12" customFormat="1" ht="117" customHeight="1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13"/>
      <c r="U24" s="13"/>
      <c r="V24" s="13"/>
      <c r="W24" s="13"/>
      <c r="X24" s="13"/>
      <c r="Y24" s="13"/>
    </row>
    <row r="25" spans="1:25" s="12" customFormat="1" ht="46.5" customHeight="1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13"/>
      <c r="U25" s="13"/>
      <c r="V25" s="13"/>
      <c r="W25" s="13"/>
      <c r="X25" s="13"/>
      <c r="Y25" s="13"/>
    </row>
    <row r="26" spans="1:25" s="13" customFormat="1" ht="18.75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</row>
    <row r="27" spans="1:25" s="13" customFormat="1" ht="36" customHeight="1">
      <c r="A27" s="26">
        <v>6</v>
      </c>
      <c r="B27" s="28" t="s">
        <v>21</v>
      </c>
      <c r="C27" s="44" t="s">
        <v>78</v>
      </c>
      <c r="D27" s="45"/>
      <c r="E27" s="45"/>
      <c r="F27" s="45"/>
      <c r="G27" s="45"/>
      <c r="H27" s="46"/>
      <c r="I27" s="22"/>
      <c r="J27" s="22"/>
      <c r="K27" s="22"/>
      <c r="L27" s="22"/>
      <c r="M27" s="22"/>
      <c r="N27" s="22"/>
      <c r="O27" s="22"/>
      <c r="P27" s="22"/>
      <c r="Q27" s="22"/>
      <c r="R27" s="22"/>
    </row>
    <row r="28" spans="1:25" s="13" customFormat="1" ht="62.45" customHeight="1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</row>
    <row r="29" spans="1:25" s="13" customFormat="1" ht="40.9" customHeight="1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</row>
    <row r="30" spans="1:25" s="13" customFormat="1" ht="63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</row>
    <row r="31" spans="1:25" s="13" customFormat="1" ht="111" customHeight="1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</row>
    <row r="32" spans="1:25" s="13" customFormat="1" ht="39" customHeight="1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</row>
    <row r="33" spans="1:8" ht="78.75">
      <c r="A33" s="30" t="s">
        <v>30</v>
      </c>
      <c r="B33" s="26" t="s">
        <v>31</v>
      </c>
      <c r="C33" s="26" t="s">
        <v>32</v>
      </c>
      <c r="D33" s="26" t="s">
        <v>33</v>
      </c>
      <c r="E33" s="41" t="s">
        <v>76</v>
      </c>
      <c r="F33" s="26" t="s">
        <v>34</v>
      </c>
      <c r="G33" s="26" t="s">
        <v>35</v>
      </c>
      <c r="H33" s="26" t="s">
        <v>36</v>
      </c>
    </row>
    <row r="34" spans="1:8" ht="31.5">
      <c r="A34" s="31" t="s">
        <v>37</v>
      </c>
      <c r="B34" s="27" t="s">
        <v>38</v>
      </c>
      <c r="C34" s="32" t="s">
        <v>39</v>
      </c>
      <c r="D34" s="32" t="s">
        <v>39</v>
      </c>
      <c r="E34" s="32" t="s">
        <v>39</v>
      </c>
      <c r="F34" s="32" t="s">
        <v>39</v>
      </c>
      <c r="G34" s="32" t="s">
        <v>39</v>
      </c>
      <c r="H34" s="32" t="s">
        <v>39</v>
      </c>
    </row>
    <row r="35" spans="1:8" ht="15.75">
      <c r="A35" s="31" t="s">
        <v>40</v>
      </c>
      <c r="B35" s="27" t="s">
        <v>41</v>
      </c>
      <c r="C35" s="42" t="s">
        <v>79</v>
      </c>
      <c r="D35" s="32">
        <v>100</v>
      </c>
      <c r="E35" s="32" t="s">
        <v>39</v>
      </c>
      <c r="F35" s="32" t="s">
        <v>39</v>
      </c>
      <c r="G35" s="33" t="s">
        <v>42</v>
      </c>
      <c r="H35" s="34" t="s">
        <v>43</v>
      </c>
    </row>
    <row r="36" spans="1:8" ht="15.75">
      <c r="A36" s="31"/>
      <c r="B36" s="27" t="s">
        <v>44</v>
      </c>
      <c r="C36" s="32" t="s">
        <v>39</v>
      </c>
      <c r="D36" s="32" t="s">
        <v>39</v>
      </c>
      <c r="E36" s="35">
        <f>F36*1.2</f>
        <v>1.3925123999999999E-2</v>
      </c>
      <c r="F36" s="35">
        <f>11604.27/1000000</f>
        <v>1.160427E-2</v>
      </c>
      <c r="G36" s="32" t="s">
        <v>39</v>
      </c>
      <c r="H36" s="32" t="s">
        <v>39</v>
      </c>
    </row>
    <row r="37" spans="1:8" ht="54.75" customHeight="1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zoomScaleNormal="100" zoomScaleSheetLayoutView="100" workbookViewId="0">
      <selection activeCell="A11" sqref="A11:P11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>
      <c r="O1" s="1" t="s">
        <v>0</v>
      </c>
    </row>
    <row r="2" spans="1:18" s="1" customFormat="1" ht="15.75">
      <c r="O2" s="1" t="s">
        <v>1</v>
      </c>
    </row>
    <row r="3" spans="1:18" s="1" customFormat="1" ht="15.75">
      <c r="O3" s="1" t="s">
        <v>45</v>
      </c>
    </row>
    <row r="4" spans="1:18" s="1" customFormat="1" ht="15.75">
      <c r="A4" s="68" t="str">
        <f>'1. паспорт '!A5:H5</f>
        <v>Год раскрытия информации: 2025 год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4"/>
      <c r="R4" s="4"/>
    </row>
    <row r="6" spans="1:18" s="1" customFormat="1" ht="18.75">
      <c r="A6" s="69" t="s">
        <v>46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</row>
    <row r="8" spans="1:18" s="1" customFormat="1" ht="15.75">
      <c r="A8" s="68" t="str">
        <f>'1. паспорт '!A9:H9</f>
        <v>Филиал АО «Ставэлектросеть» г. Михайловск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</row>
    <row r="9" spans="1:18" s="1" customFormat="1" ht="15.75">
      <c r="A9" s="60" t="s">
        <v>5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</row>
    <row r="11" spans="1:18" s="1" customFormat="1" ht="15.75">
      <c r="A11" s="68" t="str">
        <f>'1. паспорт '!A12:H12</f>
        <v>Р_СТ-053712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</row>
    <row r="12" spans="1:18" s="1" customFormat="1" ht="15.75">
      <c r="A12" s="60" t="s">
        <v>6</v>
      </c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</row>
    <row r="14" spans="1:18" s="1" customFormat="1" ht="15.75">
      <c r="A14" s="61" t="str">
        <f>'1. паспорт '!A15:H15</f>
        <v>Установка измерительного комплекса Ставропольский край, Кочубеевский р-н, с. Кочубеевское, ул. Станционная, д. 10   по ТУ № 77/2025/МИХ/КОЧ от 1.10.2025 г. (оп.  № 21 ВЛ-0,4 кВ Ф-3 ТП-10/163  ул. Станционная, ул. Торговая; заявитель Кренслер Ф.Ф.)</v>
      </c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</row>
    <row r="15" spans="1:18" s="1" customFormat="1" ht="15.75">
      <c r="A15" s="60" t="s">
        <v>7</v>
      </c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</row>
    <row r="17" spans="1:16" s="2" customFormat="1" ht="18.75">
      <c r="A17" s="62" t="s">
        <v>47</v>
      </c>
      <c r="B17" s="62"/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</row>
    <row r="18" spans="1:16" s="1" customFormat="1" ht="15.75"/>
    <row r="19" spans="1:16" s="1" customFormat="1" ht="30.75" customHeight="1">
      <c r="A19" s="63" t="s">
        <v>9</v>
      </c>
      <c r="B19" s="63" t="s">
        <v>48</v>
      </c>
      <c r="C19" s="63"/>
      <c r="D19" s="63" t="s">
        <v>49</v>
      </c>
      <c r="E19" s="63" t="s">
        <v>50</v>
      </c>
      <c r="F19" s="63"/>
      <c r="G19" s="63" t="s">
        <v>51</v>
      </c>
      <c r="H19" s="63"/>
      <c r="I19" s="63" t="s">
        <v>52</v>
      </c>
      <c r="J19" s="63"/>
      <c r="K19" s="63" t="s">
        <v>53</v>
      </c>
      <c r="L19" s="63" t="s">
        <v>54</v>
      </c>
      <c r="M19" s="63"/>
      <c r="N19" s="63" t="s">
        <v>55</v>
      </c>
      <c r="O19" s="63"/>
      <c r="P19" s="63" t="s">
        <v>56</v>
      </c>
    </row>
    <row r="20" spans="1:16" s="1" customFormat="1" ht="52.15" customHeight="1">
      <c r="A20" s="64"/>
      <c r="B20" s="66"/>
      <c r="C20" s="67"/>
      <c r="D20" s="64"/>
      <c r="E20" s="66"/>
      <c r="F20" s="67"/>
      <c r="G20" s="66"/>
      <c r="H20" s="67"/>
      <c r="I20" s="66"/>
      <c r="J20" s="67"/>
      <c r="K20" s="65"/>
      <c r="L20" s="66"/>
      <c r="M20" s="67"/>
      <c r="N20" s="66"/>
      <c r="O20" s="67"/>
      <c r="P20" s="65"/>
    </row>
    <row r="21" spans="1:16" s="1" customFormat="1" ht="30.75" customHeight="1">
      <c r="A21" s="65"/>
      <c r="B21" s="5" t="s">
        <v>57</v>
      </c>
      <c r="C21" s="5" t="s">
        <v>58</v>
      </c>
      <c r="D21" s="65"/>
      <c r="E21" s="5" t="s">
        <v>57</v>
      </c>
      <c r="F21" s="5" t="s">
        <v>58</v>
      </c>
      <c r="G21" s="5" t="s">
        <v>57</v>
      </c>
      <c r="H21" s="5" t="s">
        <v>58</v>
      </c>
      <c r="I21" s="5" t="s">
        <v>57</v>
      </c>
      <c r="J21" s="5" t="s">
        <v>58</v>
      </c>
      <c r="K21" s="5" t="s">
        <v>57</v>
      </c>
      <c r="L21" s="5" t="s">
        <v>57</v>
      </c>
      <c r="M21" s="5" t="s">
        <v>58</v>
      </c>
      <c r="N21" s="5" t="s">
        <v>57</v>
      </c>
      <c r="O21" s="5" t="s">
        <v>58</v>
      </c>
      <c r="P21" s="5" t="s">
        <v>57</v>
      </c>
    </row>
    <row r="22" spans="1:16" s="1" customFormat="1" ht="15.7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58.7" customHeight="1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view="pageBreakPreview" zoomScale="90" zoomScaleNormal="100" zoomScaleSheetLayoutView="90" workbookViewId="0">
      <selection activeCell="A11" sqref="A11:T11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59</v>
      </c>
    </row>
    <row r="4" spans="1:22" s="1" customFormat="1" ht="15.75">
      <c r="B4" s="68" t="s">
        <v>60</v>
      </c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</row>
    <row r="6" spans="1:22" s="1" customFormat="1" ht="18.75">
      <c r="A6" s="69" t="s">
        <v>46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</row>
    <row r="8" spans="1:22" s="1" customFormat="1" ht="15.75">
      <c r="A8" s="68" t="str">
        <f>'1. паспорт '!A9:H9</f>
        <v>Филиал АО «Ставэлектросеть» г. Михайловск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</row>
    <row r="9" spans="1:22" s="1" customFormat="1" ht="15.75">
      <c r="A9" s="60" t="s">
        <v>5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</row>
    <row r="11" spans="1:22" s="1" customFormat="1" ht="15.75">
      <c r="A11" s="68" t="str">
        <f>'1. паспорт '!A12:H12</f>
        <v>Р_СТ-053712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</row>
    <row r="12" spans="1:22" s="1" customFormat="1" ht="15.75">
      <c r="A12" s="60" t="s">
        <v>6</v>
      </c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</row>
    <row r="14" spans="1:22" s="1" customFormat="1" ht="15.75">
      <c r="A14" s="61" t="str">
        <f>'1. паспорт '!A15:H15</f>
        <v>Установка измерительного комплекса Ставропольский край, Кочубеевский р-н, с. Кочубеевское, ул. Станционная, д. 10   по ТУ № 77/2025/МИХ/КОЧ от 1.10.2025 г. (оп.  № 21 ВЛ-0,4 кВ Ф-3 ТП-10/163  ул. Станционная, ул. Торговая; заявитель Кренслер Ф.Ф.)</v>
      </c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</row>
    <row r="15" spans="1:22" s="1" customFormat="1" ht="15.75">
      <c r="A15" s="60" t="s">
        <v>7</v>
      </c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</row>
    <row r="17" spans="1:23" s="2" customFormat="1" ht="18.75">
      <c r="A17" s="62" t="s">
        <v>61</v>
      </c>
      <c r="B17" s="62"/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/>
    </row>
    <row r="19" spans="1:23" s="1" customFormat="1" ht="15.75" customHeight="1">
      <c r="A19" s="63" t="s">
        <v>9</v>
      </c>
      <c r="B19" s="63" t="s">
        <v>62</v>
      </c>
      <c r="C19" s="63"/>
      <c r="D19" s="63" t="s">
        <v>63</v>
      </c>
      <c r="E19" s="63"/>
      <c r="F19" s="70" t="s">
        <v>64</v>
      </c>
      <c r="G19" s="70"/>
      <c r="H19" s="70"/>
      <c r="I19" s="70"/>
      <c r="J19" s="63" t="s">
        <v>65</v>
      </c>
      <c r="K19" s="63" t="s">
        <v>66</v>
      </c>
      <c r="L19" s="63"/>
      <c r="M19" s="63" t="s">
        <v>67</v>
      </c>
      <c r="N19" s="63"/>
      <c r="O19" s="63" t="s">
        <v>68</v>
      </c>
      <c r="P19" s="63"/>
      <c r="Q19" s="63" t="s">
        <v>69</v>
      </c>
      <c r="R19" s="63"/>
      <c r="S19" s="63" t="s">
        <v>70</v>
      </c>
      <c r="T19" s="63" t="s">
        <v>71</v>
      </c>
      <c r="U19" s="63" t="s">
        <v>72</v>
      </c>
      <c r="V19" s="63" t="s">
        <v>73</v>
      </c>
      <c r="W19" s="63"/>
    </row>
    <row r="20" spans="1:23" s="1" customFormat="1" ht="15.75">
      <c r="A20" s="64"/>
      <c r="B20" s="66"/>
      <c r="C20" s="67"/>
      <c r="D20" s="66"/>
      <c r="E20" s="67"/>
      <c r="F20" s="70" t="s">
        <v>74</v>
      </c>
      <c r="G20" s="70"/>
      <c r="H20" s="70" t="s">
        <v>75</v>
      </c>
      <c r="I20" s="70"/>
      <c r="J20" s="65"/>
      <c r="K20" s="66"/>
      <c r="L20" s="67"/>
      <c r="M20" s="66"/>
      <c r="N20" s="67"/>
      <c r="O20" s="66"/>
      <c r="P20" s="67"/>
      <c r="Q20" s="66"/>
      <c r="R20" s="67"/>
      <c r="S20" s="65"/>
      <c r="T20" s="65"/>
      <c r="U20" s="65"/>
      <c r="V20" s="66"/>
      <c r="W20" s="67"/>
    </row>
    <row r="21" spans="1:23" s="1" customFormat="1" ht="15.75">
      <c r="A21" s="65"/>
      <c r="B21" s="5" t="s">
        <v>57</v>
      </c>
      <c r="C21" s="5" t="s">
        <v>58</v>
      </c>
      <c r="D21" s="5" t="s">
        <v>57</v>
      </c>
      <c r="E21" s="5" t="s">
        <v>58</v>
      </c>
      <c r="F21" s="5" t="s">
        <v>57</v>
      </c>
      <c r="G21" s="5" t="s">
        <v>58</v>
      </c>
      <c r="H21" s="5" t="s">
        <v>57</v>
      </c>
      <c r="I21" s="5" t="s">
        <v>58</v>
      </c>
      <c r="J21" s="5" t="s">
        <v>57</v>
      </c>
      <c r="K21" s="5" t="s">
        <v>57</v>
      </c>
      <c r="L21" s="5" t="s">
        <v>58</v>
      </c>
      <c r="M21" s="5" t="s">
        <v>57</v>
      </c>
      <c r="N21" s="5" t="s">
        <v>58</v>
      </c>
      <c r="O21" s="5" t="s">
        <v>57</v>
      </c>
      <c r="P21" s="5" t="s">
        <v>58</v>
      </c>
      <c r="Q21" s="5" t="s">
        <v>57</v>
      </c>
      <c r="R21" s="5" t="s">
        <v>58</v>
      </c>
      <c r="S21" s="5" t="s">
        <v>57</v>
      </c>
      <c r="T21" s="5" t="s">
        <v>57</v>
      </c>
      <c r="U21" s="5" t="s">
        <v>57</v>
      </c>
      <c r="V21" s="5" t="s">
        <v>57</v>
      </c>
      <c r="W21" s="5" t="s">
        <v>58</v>
      </c>
    </row>
    <row r="22" spans="1:23" s="1" customFormat="1" ht="15.7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>
      <c r="A23" s="7" t="s">
        <v>42</v>
      </c>
      <c r="B23" s="7" t="s">
        <v>42</v>
      </c>
      <c r="C23" s="7" t="s">
        <v>42</v>
      </c>
      <c r="D23" s="7" t="s">
        <v>42</v>
      </c>
      <c r="E23" s="7" t="s">
        <v>42</v>
      </c>
      <c r="F23" s="7" t="s">
        <v>42</v>
      </c>
      <c r="G23" s="7" t="s">
        <v>42</v>
      </c>
      <c r="H23" s="7" t="s">
        <v>42</v>
      </c>
      <c r="I23" s="7" t="s">
        <v>42</v>
      </c>
      <c r="J23" s="7" t="s">
        <v>42</v>
      </c>
      <c r="K23" s="7" t="s">
        <v>42</v>
      </c>
      <c r="L23" s="7" t="s">
        <v>42</v>
      </c>
      <c r="M23" s="7" t="s">
        <v>42</v>
      </c>
      <c r="N23" s="7" t="s">
        <v>42</v>
      </c>
      <c r="O23" s="7" t="s">
        <v>42</v>
      </c>
      <c r="P23" s="7" t="s">
        <v>42</v>
      </c>
      <c r="Q23" s="7" t="s">
        <v>42</v>
      </c>
      <c r="R23" s="7" t="s">
        <v>42</v>
      </c>
      <c r="S23" s="7" t="s">
        <v>42</v>
      </c>
      <c r="T23" s="7" t="s">
        <v>42</v>
      </c>
      <c r="U23" s="7" t="s">
        <v>42</v>
      </c>
      <c r="V23" s="7" t="s">
        <v>42</v>
      </c>
      <c r="W23" s="7" t="s">
        <v>42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Шитов Игорь Александрович</cp:lastModifiedBy>
  <cp:lastPrinted>2025-07-21T09:34:00Z</cp:lastPrinted>
  <dcterms:created xsi:type="dcterms:W3CDTF">2017-06-27T14:15:00Z</dcterms:created>
  <dcterms:modified xsi:type="dcterms:W3CDTF">2025-12-03T12:05:03Z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